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6895" windowHeight="11145"/>
  </bookViews>
  <sheets>
    <sheet name="1" sheetId="26" r:id="rId1"/>
  </sheets>
  <definedNames>
    <definedName name="_xlnm._FilterDatabase" localSheetId="0" hidden="1">'1'!$A$6:$Q$53</definedName>
    <definedName name="_xlnm.Print_Titles" localSheetId="0">'1'!$6:$6</definedName>
    <definedName name="_xlnm.Print_Area" localSheetId="0">'1'!$A$1:$Q$55</definedName>
  </definedNames>
  <calcPr calcId="145621"/>
</workbook>
</file>

<file path=xl/calcChain.xml><?xml version="1.0" encoding="utf-8"?>
<calcChain xmlns="http://schemas.openxmlformats.org/spreadsheetml/2006/main">
  <c r="O9" i="26" l="1"/>
  <c r="P9" i="26" l="1"/>
  <c r="Q9" i="26"/>
  <c r="A9" i="26"/>
  <c r="A10" i="26" s="1"/>
  <c r="O8" i="26"/>
  <c r="P8" i="26"/>
  <c r="Q8" i="26"/>
  <c r="O10" i="26"/>
  <c r="P10" i="26"/>
  <c r="Q10" i="26"/>
  <c r="O11" i="26"/>
  <c r="P11" i="26"/>
  <c r="Q11" i="26"/>
  <c r="O12" i="26"/>
  <c r="P12" i="26"/>
  <c r="Q12" i="26"/>
  <c r="O13" i="26"/>
  <c r="P13" i="26"/>
  <c r="Q13" i="26"/>
  <c r="O14" i="26"/>
  <c r="P14" i="26"/>
  <c r="Q14" i="26"/>
  <c r="O15" i="26"/>
  <c r="P15" i="26"/>
  <c r="Q15" i="26"/>
  <c r="O16" i="26"/>
  <c r="P16" i="26"/>
  <c r="Q16" i="26"/>
  <c r="O17" i="26"/>
  <c r="P17" i="26"/>
  <c r="Q17" i="26"/>
  <c r="O18" i="26"/>
  <c r="P18" i="26"/>
  <c r="Q18" i="26"/>
  <c r="O19" i="26"/>
  <c r="P19" i="26"/>
  <c r="Q19" i="26"/>
  <c r="O20" i="26"/>
  <c r="P20" i="26"/>
  <c r="Q20" i="26"/>
  <c r="O21" i="26"/>
  <c r="P21" i="26"/>
  <c r="Q21" i="26"/>
  <c r="O22" i="26"/>
  <c r="P22" i="26"/>
  <c r="Q22" i="26"/>
  <c r="O23" i="26"/>
  <c r="P23" i="26"/>
  <c r="Q23" i="26"/>
  <c r="O24" i="26"/>
  <c r="P24" i="26"/>
  <c r="Q24" i="26"/>
  <c r="O25" i="26"/>
  <c r="P25" i="26"/>
  <c r="Q25" i="26"/>
  <c r="O26" i="26"/>
  <c r="P26" i="26"/>
  <c r="Q26" i="26"/>
  <c r="O27" i="26"/>
  <c r="P27" i="26"/>
  <c r="Q27" i="26"/>
  <c r="O28" i="26"/>
  <c r="P28" i="26"/>
  <c r="Q28" i="26"/>
  <c r="O29" i="26"/>
  <c r="P29" i="26"/>
  <c r="Q29" i="26"/>
  <c r="O30" i="26"/>
  <c r="P30" i="26"/>
  <c r="Q30" i="26"/>
  <c r="O31" i="26"/>
  <c r="P31" i="26"/>
  <c r="Q31" i="26"/>
  <c r="O32" i="26"/>
  <c r="P32" i="26"/>
  <c r="Q32" i="26"/>
  <c r="O33" i="26"/>
  <c r="P33" i="26"/>
  <c r="Q33" i="26"/>
  <c r="O34" i="26"/>
  <c r="P34" i="26"/>
  <c r="Q34" i="26"/>
  <c r="O35" i="26"/>
  <c r="P35" i="26"/>
  <c r="Q35" i="26"/>
  <c r="O36" i="26"/>
  <c r="P36" i="26"/>
  <c r="Q36" i="26"/>
  <c r="O37" i="26"/>
  <c r="P37" i="26"/>
  <c r="Q37" i="26"/>
  <c r="O38" i="26"/>
  <c r="P38" i="26"/>
  <c r="Q38" i="26"/>
  <c r="O39" i="26"/>
  <c r="P39" i="26"/>
  <c r="Q39" i="26"/>
  <c r="O40" i="26"/>
  <c r="P40" i="26"/>
  <c r="Q40" i="26"/>
  <c r="O41" i="26"/>
  <c r="P41" i="26"/>
  <c r="Q41" i="26"/>
  <c r="O42" i="26"/>
  <c r="P42" i="26"/>
  <c r="Q42" i="26"/>
  <c r="O43" i="26"/>
  <c r="P43" i="26"/>
  <c r="Q43" i="26"/>
  <c r="O44" i="26"/>
  <c r="P44" i="26"/>
  <c r="Q44" i="26"/>
  <c r="O45" i="26"/>
  <c r="P45" i="26"/>
  <c r="Q45" i="26"/>
  <c r="O46" i="26"/>
  <c r="P46" i="26"/>
  <c r="Q46" i="26"/>
  <c r="O47" i="26"/>
  <c r="P47" i="26"/>
  <c r="Q47" i="26"/>
  <c r="O48" i="26"/>
  <c r="P48" i="26"/>
  <c r="Q48" i="26"/>
  <c r="O49" i="26"/>
  <c r="P49" i="26"/>
  <c r="Q49" i="26"/>
  <c r="O50" i="26"/>
  <c r="P50" i="26"/>
  <c r="Q50" i="26"/>
  <c r="O51" i="26"/>
  <c r="P51" i="26"/>
  <c r="Q51" i="26"/>
  <c r="P7" i="26"/>
  <c r="Q7" i="26"/>
  <c r="O7" i="26"/>
  <c r="F52" i="26"/>
  <c r="G52" i="26"/>
  <c r="H52" i="26"/>
  <c r="I52" i="26"/>
  <c r="J52" i="26"/>
  <c r="K52" i="26"/>
  <c r="L52" i="26"/>
  <c r="M52" i="26"/>
  <c r="N52" i="26"/>
  <c r="E52" i="26"/>
  <c r="D52" i="26"/>
  <c r="C52" i="26"/>
  <c r="C35" i="26"/>
  <c r="P52" i="26" l="1"/>
  <c r="Q52" i="26"/>
  <c r="O52" i="26" l="1"/>
  <c r="A8" i="26" l="1"/>
  <c r="A11" i="26" s="1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l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l="1"/>
  <c r="A47" i="26" s="1"/>
  <c r="A48" i="26" s="1"/>
  <c r="A49" i="26" s="1"/>
  <c r="A50" i="26" s="1"/>
  <c r="A51" i="26" s="1"/>
</calcChain>
</file>

<file path=xl/comments1.xml><?xml version="1.0" encoding="utf-8"?>
<comments xmlns="http://schemas.openxmlformats.org/spreadsheetml/2006/main">
  <authors>
    <author>Автор</author>
  </authors>
  <commentLis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уведомлениях от 20.12.24 № 1556 и 1557 на 2,50 р. больше</t>
        </r>
      </text>
    </comment>
    <comment ref="Q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уведомлениях от 20.12.24 № 1556 и 1557 на 2,50 р. больше</t>
        </r>
      </text>
    </comment>
  </commentList>
</comments>
</file>

<file path=xl/sharedStrings.xml><?xml version="1.0" encoding="utf-8"?>
<sst xmlns="http://schemas.openxmlformats.org/spreadsheetml/2006/main" count="69" uniqueCount="57">
  <si>
    <t>№ п/п</t>
  </si>
  <si>
    <t>Наименование получаемых средств</t>
  </si>
  <si>
    <t>Всего</t>
  </si>
  <si>
    <t>Сумма на
2025 год</t>
  </si>
  <si>
    <t>Дотация на выравнивание бюджетной обеспеченности муниципальных районов, муниципальных округов, городских округов Пермского края</t>
  </si>
  <si>
    <t>Иная дотация на стимулирование муниципальных образований к росту доходов</t>
  </si>
  <si>
    <t>Субвенция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</si>
  <si>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Субвенция на составление протоколов об административных правонарушениях</t>
  </si>
  <si>
    <t>Субвенция на осуществление  полномочий  по созданию и организации деятельности административных комиссий</t>
  </si>
  <si>
    <t>Субвенция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</si>
  <si>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Субвенция на образование комиссий по делам несовершеннолетних и защите их прав и организацию их деятельности</t>
  </si>
  <si>
    <t>Единая субвенция на выполнение отдельных государственных полномочий в сфере образования</t>
  </si>
  <si>
    <t>Субвенция на 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</si>
  <si>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Субвенция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</si>
  <si>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Субвенция на осуществление полномочий по государственной регистрации актов гражданского состояния</t>
  </si>
  <si>
    <t>Субвенция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</si>
  <si>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Субвенция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</si>
  <si>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</si>
  <si>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Субвенция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</si>
  <si>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</si>
  <si>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Субвенция на организацию мероприятий при осуществлении деятельности по обращению с животными без владельцев</t>
  </si>
  <si>
    <t>Субвенция на осуществление отдельного государственного полномочия по планированию использования земель сельскохозяйственного назначения</t>
  </si>
  <si>
    <t>Субсидия на выплату материального стимулирования народным дружинникам за участие в охране общественного порядка</t>
  </si>
  <si>
    <t>Субсидия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</si>
  <si>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Субсидия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</si>
  <si>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Субсидия на строительство (реконструкцию), капитальный ремонт гидротехнических сооружений муниципальной собственности</t>
  </si>
  <si>
    <t>Субсидия на поддержку муниципальных программ формирования современной городской среды (расходы, не софинансируемые из федерального бюджета)</t>
  </si>
  <si>
    <t>Субсидия на разработку проектов межевания территории и проведение комплексных кадастровых работ</t>
  </si>
  <si>
    <t>Субсидия на реализацию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</si>
  <si>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Субсидия на софинансирование проектов инициативного бюджетирования</t>
  </si>
  <si>
    <t>Иные межбюджетные трансферты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</si>
  <si>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Иные межбюджетные трансферты на 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</si>
  <si>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(руб.)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</si>
  <si>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</si>
  <si>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Сумма на
2026 год</t>
  </si>
  <si>
    <t>Субвенция на обеспечение отдыха и оздоровления детей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</si>
  <si>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</si>
  <si>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Субвенциия на обслуживание лицевых счетов органов государственной власти Пермского края, государственных краевых учреждений органами местного самоуправления Пермского края</t>
  </si>
  <si>
    <t>Субсидия на реализацию мероприятий с участием средств самообложения граждан</t>
  </si>
  <si>
    <t>Иные межбюджетные трансферты на оснащение муниципальных образовательных организаций оборудованием, средствами обучения и воспитания</t>
  </si>
  <si>
    <t>Субсидия на реализацию мероприятий, направленных на комплексное развитие сельских территорий (строительство жилья, предоставляемого гражданам, проживающим на сельских территориях, по договору найма жилого помещения)</t>
  </si>
  <si>
    <t>Межбюджетные трансферты, получаемые из бюджета Пермского края в 2025-2027 годах</t>
  </si>
  <si>
    <t>Сумма на
2027 год</t>
  </si>
  <si>
    <t>Субсидия на приведение в нормативное состояние автомобильных дорог и искусственных дорожных сооружений в рамках реализации регионального проекта "Региональная и местная дорожная сеть"</t>
  </si>
  <si>
    <t>Субсидия на мероприятия по модернизации образовательных организаций</t>
  </si>
  <si>
    <t>Субсидия на строительство крытых ледовых объектов, в том числе быстровозводимых</t>
  </si>
  <si>
    <t>Субсидия на реализацию мероприятий регионального проекта "Комфортный край" (кроме строительства крытых ледовых объектов)</t>
  </si>
  <si>
    <t>Субсидия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</si>
  <si>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Субсидия на ликвидацию несанкционированных свалок в границах городов и наиболее опасных объектов накопленного вреда окружающей среде</t>
  </si>
  <si>
    <t>Субсидия на реализацию программ формирования современной городской среды</t>
  </si>
  <si>
    <t>Иные межбюджетные трансферты на обеспечение условий для развития физической культуры и массового спорта</t>
  </si>
  <si>
    <t>Субсидия на выполнение работ по сохранению объектов культурного наследия, находящихся в собственности муниципальных образований</t>
  </si>
  <si>
    <t>утверждено 16.12.2024</t>
  </si>
  <si>
    <t>проект март</t>
  </si>
  <si>
    <t xml:space="preserve">проект </t>
  </si>
  <si>
    <t>Иная дотация на стимулирование муниципальных образований к увеличению численности самозанятых граждан и поступлений налога на профессиональный доход</t>
  </si>
  <si>
    <t>проект 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</si>
</sst>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23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" fontId="2" fillId="0" borderId="2" applyNumberFormat="0" applyProtection="0">
      <alignment horizontal="right" vertical="center"/>
    </xf>
    <xf numFmtId="4" fontId="2" fillId="0" borderId="2" applyNumberFormat="0" applyProtection="0">
      <alignment horizontal="right" vertical="center"/>
    </xf>
    <xf numFmtId="0" fontId="2" fillId="3" borderId="2" applyNumberFormat="0" applyProtection="0">
      <alignment horizontal="left" vertical="center" indent="1"/>
    </xf>
    <xf numFmtId="0" fontId="2" fillId="4" borderId="2" applyNumberFormat="0" applyProtection="0">
      <alignment horizontal="left" vertical="center" indent="1"/>
    </xf>
    <xf numFmtId="0" fontId="4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7" fillId="2" borderId="3" xfId="10" applyNumberFormat="1" applyFont="1" applyFill="1" applyBorder="1" applyAlignment="1">
      <alignment horizontal="left" vertical="top" wrapText="1" shrinkToFit="1"/>
    </xf>
    <xf numFmtId="0" fontId="6" fillId="2" borderId="1" xfId="10" applyNumberFormat="1" applyFont="1" applyFill="1" applyBorder="1" applyAlignment="1">
      <alignment horizontal="left" vertical="top" wrapText="1" shrinkToFit="1"/>
    </xf>
    <xf numFmtId="4" fontId="6" fillId="2" borderId="3" xfId="8" applyNumberFormat="1" applyFont="1" applyFill="1" applyBorder="1" applyAlignment="1">
      <alignment horizontal="right" vertical="center" wrapText="1"/>
    </xf>
    <xf numFmtId="4" fontId="7" fillId="2" borderId="3" xfId="8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/>
    <xf numFmtId="4" fontId="6" fillId="2" borderId="0" xfId="0" applyNumberFormat="1" applyFont="1" applyFill="1"/>
    <xf numFmtId="0" fontId="1" fillId="2" borderId="0" xfId="0" applyFont="1" applyFill="1" applyAlignment="1">
      <alignment horizontal="right"/>
    </xf>
    <xf numFmtId="0" fontId="6" fillId="2" borderId="3" xfId="10" applyNumberFormat="1" applyFont="1" applyFill="1" applyBorder="1" applyAlignment="1">
      <alignment horizontal="left" vertical="top" wrapText="1" shrinkToFi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9" fillId="2" borderId="0" xfId="0" applyFont="1" applyFill="1"/>
    <xf numFmtId="0" fontId="12" fillId="2" borderId="0" xfId="0" applyFont="1" applyFill="1"/>
    <xf numFmtId="0" fontId="9" fillId="2" borderId="3" xfId="0" applyFont="1" applyFill="1" applyBorder="1" applyAlignment="1">
      <alignment horizontal="center" wrapText="1"/>
    </xf>
    <xf numFmtId="4" fontId="9" fillId="2" borderId="3" xfId="8" applyNumberFormat="1" applyFont="1" applyFill="1" applyBorder="1" applyAlignment="1">
      <alignment horizontal="right" vertical="center" wrapText="1"/>
    </xf>
    <xf numFmtId="4" fontId="12" fillId="2" borderId="3" xfId="8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12" fillId="2" borderId="3" xfId="0" applyFont="1" applyFill="1" applyBorder="1" applyAlignment="1">
      <alignment horizontal="center"/>
    </xf>
  </cellXfs>
  <cellStyles count="13">
    <cellStyle name="SAPBEXHLevel0 2" xfId="3"/>
    <cellStyle name="SAPBEXHLevel1 2" xfId="4"/>
    <cellStyle name="SAPBEXstdData" xfId="1"/>
    <cellStyle name="SAPBEXstdData 2" xfId="2"/>
    <cellStyle name="SAPBEXstdItem" xfId="6"/>
    <cellStyle name="Обычный" xfId="0" builtinId="0"/>
    <cellStyle name="Обычный 12" xfId="9"/>
    <cellStyle name="Обычный 13" xfId="8"/>
    <cellStyle name="Обычный 13 5" xfId="11"/>
    <cellStyle name="Обычный 2" xfId="5"/>
    <cellStyle name="Обычный 20" xfId="10"/>
    <cellStyle name="Обычный 22" xfId="12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828675</xdr:colOff>
      <xdr:row>0</xdr:row>
      <xdr:rowOff>0</xdr:rowOff>
    </xdr:from>
    <xdr:ext cx="2611755" cy="1562100"/>
    <xdr:sp macro="" textlink="">
      <xdr:nvSpPr>
        <xdr:cNvPr id="3" name="TextBox 2"/>
        <xdr:cNvSpPr txBox="1"/>
      </xdr:nvSpPr>
      <xdr:spPr>
        <a:xfrm>
          <a:off x="6896100" y="0"/>
          <a:ext cx="2611755" cy="1562100"/>
        </a:xfrm>
        <a:prstGeom prst="rect">
          <a:avLst/>
        </a:prstGeom>
        <a:noFill/>
        <a:ln>
          <a:noFill/>
        </a:ln>
        <a:effectLst/>
      </xdr:spPr>
      <xdr:txBody>
        <a:bodyPr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 Кунгурского муниципального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16.12.2024 № 999 (в ред. решений Думы от 27.03.2025 № 1047, от 26.06.2025 № 1097)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zoomScaleNormal="100" workbookViewId="0">
      <pane xSplit="2" ySplit="6" topLeftCell="F7" activePane="bottomRight" state="frozen"/>
      <selection activeCell="A6" sqref="A6"/>
      <selection pane="topRight" activeCell="Y6" sqref="Y6"/>
      <selection pane="bottomLeft" activeCell="A11" sqref="A11"/>
      <selection pane="bottomRight" activeCell="S3" sqref="S3"/>
    </sheetView>
  </sheetViews>
  <sheetFormatPr defaultColWidth="8.85546875" defaultRowHeight="15" x14ac:dyDescent="0.25"/>
  <cols>
    <col min="1" max="1" width="6" style="8" customWidth="1"/>
    <col min="2" max="2" width="85" style="9" customWidth="1"/>
    <col min="3" max="5" width="17" style="17" hidden="1" customWidth="1"/>
    <col min="6" max="14" width="14.5703125" style="17" hidden="1" customWidth="1"/>
    <col min="15" max="17" width="17.42578125" style="9" customWidth="1"/>
    <col min="18" max="16384" width="8.85546875" style="9"/>
  </cols>
  <sheetData>
    <row r="1" spans="1:17" ht="87.75" customHeight="1" x14ac:dyDescent="0.25"/>
    <row r="2" spans="1:17" ht="43.5" customHeight="1" x14ac:dyDescent="0.25"/>
    <row r="3" spans="1:17" ht="18.75" x14ac:dyDescent="0.3">
      <c r="A3" s="22" t="s">
        <v>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ht="21.75" customHeight="1" x14ac:dyDescent="0.25">
      <c r="B4" s="10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0"/>
      <c r="P4" s="10"/>
      <c r="Q4" s="12" t="s">
        <v>32</v>
      </c>
    </row>
    <row r="5" spans="1:17" ht="15.75" x14ac:dyDescent="0.25">
      <c r="B5" s="10"/>
      <c r="C5" s="23" t="s">
        <v>52</v>
      </c>
      <c r="D5" s="23"/>
      <c r="E5" s="23"/>
      <c r="F5" s="23" t="s">
        <v>53</v>
      </c>
      <c r="G5" s="23"/>
      <c r="H5" s="23"/>
      <c r="I5" s="23" t="s">
        <v>56</v>
      </c>
      <c r="J5" s="23"/>
      <c r="K5" s="23"/>
      <c r="L5" s="23" t="s">
        <v>54</v>
      </c>
      <c r="M5" s="23"/>
      <c r="N5" s="23"/>
      <c r="O5" s="10"/>
      <c r="P5" s="10"/>
      <c r="Q5" s="12"/>
    </row>
    <row r="6" spans="1:17" ht="30" x14ac:dyDescent="0.25">
      <c r="A6" s="15" t="s">
        <v>0</v>
      </c>
      <c r="B6" s="5" t="s">
        <v>1</v>
      </c>
      <c r="C6" s="19" t="s">
        <v>3</v>
      </c>
      <c r="D6" s="19" t="s">
        <v>34</v>
      </c>
      <c r="E6" s="19" t="s">
        <v>42</v>
      </c>
      <c r="F6" s="19" t="s">
        <v>3</v>
      </c>
      <c r="G6" s="19" t="s">
        <v>34</v>
      </c>
      <c r="H6" s="19" t="s">
        <v>42</v>
      </c>
      <c r="I6" s="19" t="s">
        <v>3</v>
      </c>
      <c r="J6" s="19" t="s">
        <v>34</v>
      </c>
      <c r="K6" s="19" t="s">
        <v>42</v>
      </c>
      <c r="L6" s="19" t="s">
        <v>3</v>
      </c>
      <c r="M6" s="19" t="s">
        <v>34</v>
      </c>
      <c r="N6" s="19" t="s">
        <v>42</v>
      </c>
      <c r="O6" s="16" t="s">
        <v>3</v>
      </c>
      <c r="P6" s="16" t="s">
        <v>34</v>
      </c>
      <c r="Q6" s="16" t="s">
        <v>42</v>
      </c>
    </row>
    <row r="7" spans="1:17" ht="30" x14ac:dyDescent="0.25">
      <c r="A7" s="5">
        <v>1</v>
      </c>
      <c r="B7" s="6" t="s">
        <v>4</v>
      </c>
      <c r="C7" s="20">
        <v>1267414500</v>
      </c>
      <c r="D7" s="20">
        <v>1155638500</v>
      </c>
      <c r="E7" s="20">
        <v>1278487300</v>
      </c>
      <c r="F7" s="20"/>
      <c r="G7" s="20"/>
      <c r="H7" s="20"/>
      <c r="I7" s="20"/>
      <c r="J7" s="20"/>
      <c r="K7" s="20"/>
      <c r="L7" s="20"/>
      <c r="M7" s="20"/>
      <c r="N7" s="20"/>
      <c r="O7" s="3">
        <f>C7+F7+I7+L7</f>
        <v>1267414500</v>
      </c>
      <c r="P7" s="3">
        <f t="shared" ref="P7:Q7" si="0">D7+G7+J7+M7</f>
        <v>1155638500</v>
      </c>
      <c r="Q7" s="3">
        <f t="shared" si="0"/>
        <v>1278487300</v>
      </c>
    </row>
    <row r="8" spans="1:17" x14ac:dyDescent="0.25">
      <c r="A8" s="5">
        <f>A7+1</f>
        <v>2</v>
      </c>
      <c r="B8" s="7" t="s">
        <v>5</v>
      </c>
      <c r="C8" s="20">
        <v>13585900</v>
      </c>
      <c r="D8" s="20">
        <v>0</v>
      </c>
      <c r="E8" s="20">
        <v>0</v>
      </c>
      <c r="F8" s="20"/>
      <c r="G8" s="20"/>
      <c r="H8" s="20"/>
      <c r="I8" s="20"/>
      <c r="J8" s="20"/>
      <c r="K8" s="20"/>
      <c r="L8" s="20"/>
      <c r="M8" s="20"/>
      <c r="N8" s="20"/>
      <c r="O8" s="3">
        <f t="shared" ref="O8:O51" si="1">C8+F8+I8+L8</f>
        <v>13585900</v>
      </c>
      <c r="P8" s="3">
        <f t="shared" ref="P8:P51" si="2">D8+G8+J8+M8</f>
        <v>0</v>
      </c>
      <c r="Q8" s="3">
        <f t="shared" ref="Q8:Q51" si="3">E8+H8+K8+N8</f>
        <v>0</v>
      </c>
    </row>
    <row r="9" spans="1:17" ht="30" x14ac:dyDescent="0.25">
      <c r="A9" s="5">
        <f>A8+1</f>
        <v>3</v>
      </c>
      <c r="B9" s="7" t="s">
        <v>55</v>
      </c>
      <c r="C9" s="20"/>
      <c r="D9" s="20"/>
      <c r="E9" s="20"/>
      <c r="F9" s="20">
        <v>6014000</v>
      </c>
      <c r="G9" s="20"/>
      <c r="H9" s="20"/>
      <c r="I9" s="20">
        <v>8728600</v>
      </c>
      <c r="J9" s="20"/>
      <c r="K9" s="20"/>
      <c r="L9" s="20"/>
      <c r="M9" s="20"/>
      <c r="N9" s="20"/>
      <c r="O9" s="3">
        <f>C9+F9+I9+L9</f>
        <v>14742600</v>
      </c>
      <c r="P9" s="3">
        <f t="shared" ref="P9" si="4">D9+G9+J9+M9</f>
        <v>0</v>
      </c>
      <c r="Q9" s="3">
        <f t="shared" ref="Q9" si="5">E9+H9+K9+N9</f>
        <v>0</v>
      </c>
    </row>
    <row r="10" spans="1:17" ht="60" x14ac:dyDescent="0.25">
      <c r="A10" s="5">
        <f>A9+1</f>
        <v>4</v>
      </c>
      <c r="B10" s="7" t="s">
        <v>6</v>
      </c>
      <c r="C10" s="20">
        <v>22942400</v>
      </c>
      <c r="D10" s="20">
        <v>22942400</v>
      </c>
      <c r="E10" s="20">
        <v>22942400</v>
      </c>
      <c r="F10" s="20"/>
      <c r="G10" s="20"/>
      <c r="H10" s="20"/>
      <c r="I10" s="20"/>
      <c r="J10" s="20"/>
      <c r="K10" s="20"/>
      <c r="L10" s="20"/>
      <c r="M10" s="20"/>
      <c r="N10" s="20"/>
      <c r="O10" s="3">
        <f t="shared" si="1"/>
        <v>22942400</v>
      </c>
      <c r="P10" s="3">
        <f t="shared" si="2"/>
        <v>22942400</v>
      </c>
      <c r="Q10" s="3">
        <f t="shared" si="3"/>
        <v>22942400</v>
      </c>
    </row>
    <row r="11" spans="1:17" x14ac:dyDescent="0.25">
      <c r="A11" s="5">
        <f t="shared" ref="A11:A51" si="6">A10+1</f>
        <v>5</v>
      </c>
      <c r="B11" s="14" t="s">
        <v>7</v>
      </c>
      <c r="C11" s="20">
        <v>90700</v>
      </c>
      <c r="D11" s="20">
        <v>90700</v>
      </c>
      <c r="E11" s="20">
        <v>90700</v>
      </c>
      <c r="F11" s="20"/>
      <c r="G11" s="20"/>
      <c r="H11" s="20"/>
      <c r="I11" s="20"/>
      <c r="J11" s="20"/>
      <c r="K11" s="20"/>
      <c r="L11" s="20"/>
      <c r="M11" s="20"/>
      <c r="N11" s="20"/>
      <c r="O11" s="3">
        <f t="shared" si="1"/>
        <v>90700</v>
      </c>
      <c r="P11" s="3">
        <f t="shared" si="2"/>
        <v>90700</v>
      </c>
      <c r="Q11" s="3">
        <f t="shared" si="3"/>
        <v>90700</v>
      </c>
    </row>
    <row r="12" spans="1:17" ht="30" x14ac:dyDescent="0.25">
      <c r="A12" s="5">
        <f t="shared" si="6"/>
        <v>6</v>
      </c>
      <c r="B12" s="14" t="s">
        <v>8</v>
      </c>
      <c r="C12" s="20">
        <v>108900</v>
      </c>
      <c r="D12" s="20">
        <v>112200</v>
      </c>
      <c r="E12" s="20">
        <v>112200</v>
      </c>
      <c r="F12" s="20"/>
      <c r="G12" s="20"/>
      <c r="H12" s="20"/>
      <c r="I12" s="20"/>
      <c r="J12" s="20"/>
      <c r="K12" s="20"/>
      <c r="L12" s="20"/>
      <c r="M12" s="20"/>
      <c r="N12" s="20"/>
      <c r="O12" s="3">
        <f t="shared" si="1"/>
        <v>108900</v>
      </c>
      <c r="P12" s="3">
        <f t="shared" si="2"/>
        <v>112200</v>
      </c>
      <c r="Q12" s="3">
        <f t="shared" si="3"/>
        <v>112200</v>
      </c>
    </row>
    <row r="13" spans="1:17" ht="30" x14ac:dyDescent="0.25">
      <c r="A13" s="5">
        <f t="shared" si="6"/>
        <v>7</v>
      </c>
      <c r="B13" s="14" t="s">
        <v>9</v>
      </c>
      <c r="C13" s="20">
        <v>2841900</v>
      </c>
      <c r="D13" s="20">
        <v>2920700</v>
      </c>
      <c r="E13" s="20">
        <v>2920700</v>
      </c>
      <c r="F13" s="20"/>
      <c r="G13" s="20"/>
      <c r="H13" s="20"/>
      <c r="I13" s="20"/>
      <c r="J13" s="20"/>
      <c r="K13" s="20"/>
      <c r="L13" s="20"/>
      <c r="M13" s="20"/>
      <c r="N13" s="20"/>
      <c r="O13" s="3">
        <f t="shared" si="1"/>
        <v>2841900</v>
      </c>
      <c r="P13" s="3">
        <f t="shared" si="2"/>
        <v>2920700</v>
      </c>
      <c r="Q13" s="3">
        <f t="shared" si="3"/>
        <v>2920700</v>
      </c>
    </row>
    <row r="14" spans="1:17" ht="30" x14ac:dyDescent="0.25">
      <c r="A14" s="5">
        <f t="shared" si="6"/>
        <v>8</v>
      </c>
      <c r="B14" s="14" t="s">
        <v>10</v>
      </c>
      <c r="C14" s="20">
        <v>8263299.9999999991</v>
      </c>
      <c r="D14" s="20">
        <v>8505800</v>
      </c>
      <c r="E14" s="20">
        <v>8505800</v>
      </c>
      <c r="F14" s="20"/>
      <c r="G14" s="20"/>
      <c r="H14" s="20"/>
      <c r="I14" s="20"/>
      <c r="J14" s="20"/>
      <c r="K14" s="20"/>
      <c r="L14" s="20"/>
      <c r="M14" s="20"/>
      <c r="N14" s="20"/>
      <c r="O14" s="3">
        <f t="shared" si="1"/>
        <v>8263299.9999999991</v>
      </c>
      <c r="P14" s="3">
        <f t="shared" si="2"/>
        <v>8505800</v>
      </c>
      <c r="Q14" s="3">
        <f t="shared" si="3"/>
        <v>8505800</v>
      </c>
    </row>
    <row r="15" spans="1:17" ht="30" x14ac:dyDescent="0.25">
      <c r="A15" s="5">
        <f t="shared" si="6"/>
        <v>9</v>
      </c>
      <c r="B15" s="14" t="s">
        <v>11</v>
      </c>
      <c r="C15" s="20">
        <v>1537332500</v>
      </c>
      <c r="D15" s="20">
        <v>1505500400</v>
      </c>
      <c r="E15" s="20">
        <v>1478384400</v>
      </c>
      <c r="F15" s="20"/>
      <c r="G15" s="20"/>
      <c r="H15" s="20"/>
      <c r="I15" s="20"/>
      <c r="J15" s="20"/>
      <c r="K15" s="20"/>
      <c r="L15" s="20"/>
      <c r="M15" s="20"/>
      <c r="N15" s="20"/>
      <c r="O15" s="3">
        <f t="shared" si="1"/>
        <v>1537332500</v>
      </c>
      <c r="P15" s="3">
        <f t="shared" si="2"/>
        <v>1505500400</v>
      </c>
      <c r="Q15" s="3">
        <f t="shared" si="3"/>
        <v>1478384400</v>
      </c>
    </row>
    <row r="16" spans="1:17" x14ac:dyDescent="0.25">
      <c r="A16" s="5">
        <f t="shared" si="6"/>
        <v>10</v>
      </c>
      <c r="B16" s="14" t="s">
        <v>35</v>
      </c>
      <c r="C16" s="20">
        <v>33487800.000000004</v>
      </c>
      <c r="D16" s="20">
        <v>33487800.000000004</v>
      </c>
      <c r="E16" s="20">
        <v>33487800.000000004</v>
      </c>
      <c r="F16" s="20"/>
      <c r="G16" s="20"/>
      <c r="H16" s="20"/>
      <c r="I16" s="20"/>
      <c r="J16" s="20"/>
      <c r="K16" s="20"/>
      <c r="L16" s="20"/>
      <c r="M16" s="20"/>
      <c r="N16" s="20"/>
      <c r="O16" s="3">
        <f t="shared" si="1"/>
        <v>33487800.000000004</v>
      </c>
      <c r="P16" s="3">
        <f t="shared" si="2"/>
        <v>33487800.000000004</v>
      </c>
      <c r="Q16" s="3">
        <f t="shared" si="3"/>
        <v>33487800.000000004</v>
      </c>
    </row>
    <row r="17" spans="1:17" ht="45" x14ac:dyDescent="0.25">
      <c r="A17" s="5">
        <f t="shared" si="6"/>
        <v>11</v>
      </c>
      <c r="B17" s="14" t="s">
        <v>12</v>
      </c>
      <c r="C17" s="20">
        <v>2500</v>
      </c>
      <c r="D17" s="20">
        <v>2500</v>
      </c>
      <c r="E17" s="20">
        <v>2500</v>
      </c>
      <c r="F17" s="20"/>
      <c r="G17" s="20"/>
      <c r="H17" s="20"/>
      <c r="I17" s="20"/>
      <c r="J17" s="20"/>
      <c r="K17" s="20"/>
      <c r="L17" s="20"/>
      <c r="M17" s="20"/>
      <c r="N17" s="20"/>
      <c r="O17" s="3">
        <f t="shared" si="1"/>
        <v>2500</v>
      </c>
      <c r="P17" s="3">
        <f t="shared" si="2"/>
        <v>2500</v>
      </c>
      <c r="Q17" s="3">
        <f t="shared" si="3"/>
        <v>2500</v>
      </c>
    </row>
    <row r="18" spans="1:17" ht="45" x14ac:dyDescent="0.25">
      <c r="A18" s="5">
        <f t="shared" si="6"/>
        <v>12</v>
      </c>
      <c r="B18" s="14" t="s">
        <v>13</v>
      </c>
      <c r="C18" s="20">
        <v>25800</v>
      </c>
      <c r="D18" s="20">
        <v>26600</v>
      </c>
      <c r="E18" s="20">
        <v>26600</v>
      </c>
      <c r="F18" s="20"/>
      <c r="G18" s="20"/>
      <c r="H18" s="20"/>
      <c r="I18" s="20"/>
      <c r="J18" s="20"/>
      <c r="K18" s="20"/>
      <c r="L18" s="20"/>
      <c r="M18" s="20"/>
      <c r="N18" s="20"/>
      <c r="O18" s="3">
        <f t="shared" si="1"/>
        <v>25800</v>
      </c>
      <c r="P18" s="3">
        <f t="shared" si="2"/>
        <v>26600</v>
      </c>
      <c r="Q18" s="3">
        <f t="shared" si="3"/>
        <v>26600</v>
      </c>
    </row>
    <row r="19" spans="1:17" ht="30" x14ac:dyDescent="0.25">
      <c r="A19" s="5">
        <f t="shared" si="6"/>
        <v>13</v>
      </c>
      <c r="B19" s="14" t="s">
        <v>14</v>
      </c>
      <c r="C19" s="20">
        <v>4905800</v>
      </c>
      <c r="D19" s="20">
        <v>5056700</v>
      </c>
      <c r="E19" s="20">
        <v>5056700</v>
      </c>
      <c r="F19" s="20"/>
      <c r="G19" s="20"/>
      <c r="H19" s="20"/>
      <c r="I19" s="20"/>
      <c r="J19" s="20"/>
      <c r="K19" s="20"/>
      <c r="L19" s="20"/>
      <c r="M19" s="20"/>
      <c r="N19" s="20"/>
      <c r="O19" s="3">
        <f t="shared" si="1"/>
        <v>4905800</v>
      </c>
      <c r="P19" s="3">
        <f t="shared" si="2"/>
        <v>5056700</v>
      </c>
      <c r="Q19" s="3">
        <f t="shared" si="3"/>
        <v>5056700</v>
      </c>
    </row>
    <row r="20" spans="1:17" ht="45" x14ac:dyDescent="0.25">
      <c r="A20" s="5">
        <f t="shared" si="6"/>
        <v>14</v>
      </c>
      <c r="B20" s="14" t="s">
        <v>15</v>
      </c>
      <c r="C20" s="20">
        <v>24100</v>
      </c>
      <c r="D20" s="20">
        <v>418600</v>
      </c>
      <c r="E20" s="20">
        <v>23400</v>
      </c>
      <c r="F20" s="20"/>
      <c r="G20" s="20"/>
      <c r="H20" s="20"/>
      <c r="I20" s="20"/>
      <c r="J20" s="20"/>
      <c r="K20" s="20"/>
      <c r="L20" s="20"/>
      <c r="M20" s="20"/>
      <c r="N20" s="20"/>
      <c r="O20" s="3">
        <f t="shared" si="1"/>
        <v>24100</v>
      </c>
      <c r="P20" s="3">
        <f t="shared" si="2"/>
        <v>418600</v>
      </c>
      <c r="Q20" s="3">
        <f t="shared" si="3"/>
        <v>23400</v>
      </c>
    </row>
    <row r="21" spans="1:17" ht="30" x14ac:dyDescent="0.25">
      <c r="A21" s="5">
        <f t="shared" si="6"/>
        <v>15</v>
      </c>
      <c r="B21" s="14" t="s">
        <v>36</v>
      </c>
      <c r="C21" s="20">
        <v>4513300</v>
      </c>
      <c r="D21" s="20">
        <v>4948300</v>
      </c>
      <c r="E21" s="20">
        <v>5128300</v>
      </c>
      <c r="F21" s="20"/>
      <c r="G21" s="20"/>
      <c r="H21" s="20"/>
      <c r="I21" s="20"/>
      <c r="J21" s="20"/>
      <c r="K21" s="20"/>
      <c r="L21" s="20"/>
      <c r="M21" s="20"/>
      <c r="N21" s="20"/>
      <c r="O21" s="3">
        <f t="shared" si="1"/>
        <v>4513300</v>
      </c>
      <c r="P21" s="3">
        <f t="shared" si="2"/>
        <v>4948300</v>
      </c>
      <c r="Q21" s="3">
        <f t="shared" si="3"/>
        <v>5128300</v>
      </c>
    </row>
    <row r="22" spans="1:17" ht="45" x14ac:dyDescent="0.25">
      <c r="A22" s="5">
        <f t="shared" si="6"/>
        <v>16</v>
      </c>
      <c r="B22" s="14" t="s">
        <v>16</v>
      </c>
      <c r="C22" s="20">
        <v>545400</v>
      </c>
      <c r="D22" s="20">
        <v>702000</v>
      </c>
      <c r="E22" s="20">
        <v>561700</v>
      </c>
      <c r="F22" s="20"/>
      <c r="G22" s="20"/>
      <c r="H22" s="20"/>
      <c r="I22" s="20"/>
      <c r="J22" s="20"/>
      <c r="K22" s="20"/>
      <c r="L22" s="20"/>
      <c r="M22" s="20"/>
      <c r="N22" s="20"/>
      <c r="O22" s="3">
        <f t="shared" si="1"/>
        <v>545400</v>
      </c>
      <c r="P22" s="3">
        <f t="shared" si="2"/>
        <v>702000</v>
      </c>
      <c r="Q22" s="3">
        <f t="shared" si="3"/>
        <v>561700</v>
      </c>
    </row>
    <row r="23" spans="1:17" ht="30" x14ac:dyDescent="0.25">
      <c r="A23" s="5">
        <f t="shared" si="6"/>
        <v>17</v>
      </c>
      <c r="B23" s="14" t="s">
        <v>17</v>
      </c>
      <c r="C23" s="20">
        <v>565746.02</v>
      </c>
      <c r="D23" s="20">
        <v>1056317.57</v>
      </c>
      <c r="E23" s="20">
        <v>1252634.57</v>
      </c>
      <c r="F23" s="20"/>
      <c r="G23" s="20"/>
      <c r="H23" s="20"/>
      <c r="I23" s="20"/>
      <c r="J23" s="20"/>
      <c r="K23" s="20"/>
      <c r="L23" s="20"/>
      <c r="M23" s="20"/>
      <c r="N23" s="20"/>
      <c r="O23" s="3">
        <f t="shared" si="1"/>
        <v>565746.02</v>
      </c>
      <c r="P23" s="3">
        <f t="shared" si="2"/>
        <v>1056317.57</v>
      </c>
      <c r="Q23" s="3">
        <f t="shared" si="3"/>
        <v>1252634.57</v>
      </c>
    </row>
    <row r="24" spans="1:17" ht="60" x14ac:dyDescent="0.25">
      <c r="A24" s="5">
        <f t="shared" si="6"/>
        <v>18</v>
      </c>
      <c r="B24" s="14" t="s">
        <v>18</v>
      </c>
      <c r="C24" s="20">
        <v>70595184</v>
      </c>
      <c r="D24" s="20">
        <v>133759296</v>
      </c>
      <c r="E24" s="20">
        <v>167199120</v>
      </c>
      <c r="F24" s="20"/>
      <c r="G24" s="20"/>
      <c r="H24" s="20"/>
      <c r="I24" s="20"/>
      <c r="J24" s="20"/>
      <c r="K24" s="20"/>
      <c r="L24" s="20"/>
      <c r="M24" s="20"/>
      <c r="N24" s="20"/>
      <c r="O24" s="3">
        <f t="shared" si="1"/>
        <v>70595184</v>
      </c>
      <c r="P24" s="3">
        <f t="shared" si="2"/>
        <v>133759296</v>
      </c>
      <c r="Q24" s="3">
        <f t="shared" si="3"/>
        <v>167199120</v>
      </c>
    </row>
    <row r="25" spans="1:17" ht="45" x14ac:dyDescent="0.25">
      <c r="A25" s="5">
        <f t="shared" si="6"/>
        <v>19</v>
      </c>
      <c r="B25" s="14" t="s">
        <v>19</v>
      </c>
      <c r="C25" s="20">
        <v>82500</v>
      </c>
      <c r="D25" s="20">
        <v>85000</v>
      </c>
      <c r="E25" s="20">
        <v>85000</v>
      </c>
      <c r="F25" s="20"/>
      <c r="G25" s="20"/>
      <c r="H25" s="20"/>
      <c r="I25" s="20"/>
      <c r="J25" s="20"/>
      <c r="K25" s="20"/>
      <c r="L25" s="20"/>
      <c r="M25" s="20"/>
      <c r="N25" s="20"/>
      <c r="O25" s="3">
        <f t="shared" si="1"/>
        <v>82500</v>
      </c>
      <c r="P25" s="3">
        <f t="shared" si="2"/>
        <v>85000</v>
      </c>
      <c r="Q25" s="3">
        <f t="shared" si="3"/>
        <v>85000</v>
      </c>
    </row>
    <row r="26" spans="1:17" ht="30" x14ac:dyDescent="0.25">
      <c r="A26" s="5">
        <f t="shared" si="6"/>
        <v>20</v>
      </c>
      <c r="B26" s="14" t="s">
        <v>20</v>
      </c>
      <c r="C26" s="20">
        <v>1245400</v>
      </c>
      <c r="D26" s="20">
        <v>1245400</v>
      </c>
      <c r="E26" s="20">
        <v>1245400</v>
      </c>
      <c r="F26" s="20"/>
      <c r="G26" s="20"/>
      <c r="H26" s="20"/>
      <c r="I26" s="20"/>
      <c r="J26" s="20"/>
      <c r="K26" s="20"/>
      <c r="L26" s="20"/>
      <c r="M26" s="20"/>
      <c r="N26" s="20"/>
      <c r="O26" s="3">
        <f t="shared" si="1"/>
        <v>1245400</v>
      </c>
      <c r="P26" s="3">
        <f t="shared" si="2"/>
        <v>1245400</v>
      </c>
      <c r="Q26" s="3">
        <f t="shared" si="3"/>
        <v>1245400</v>
      </c>
    </row>
    <row r="27" spans="1:17" ht="45" x14ac:dyDescent="0.25">
      <c r="A27" s="5">
        <f t="shared" si="6"/>
        <v>21</v>
      </c>
      <c r="B27" s="14" t="s">
        <v>37</v>
      </c>
      <c r="C27" s="20">
        <v>151000</v>
      </c>
      <c r="D27" s="20">
        <v>155500</v>
      </c>
      <c r="E27" s="20">
        <v>155500</v>
      </c>
      <c r="F27" s="20"/>
      <c r="G27" s="20"/>
      <c r="H27" s="20"/>
      <c r="I27" s="20"/>
      <c r="J27" s="20"/>
      <c r="K27" s="20"/>
      <c r="L27" s="20"/>
      <c r="M27" s="20"/>
      <c r="N27" s="20"/>
      <c r="O27" s="3">
        <f t="shared" si="1"/>
        <v>151000</v>
      </c>
      <c r="P27" s="3">
        <f t="shared" si="2"/>
        <v>155500</v>
      </c>
      <c r="Q27" s="3">
        <f t="shared" si="3"/>
        <v>155500</v>
      </c>
    </row>
    <row r="28" spans="1:17" ht="30" x14ac:dyDescent="0.25">
      <c r="A28" s="5">
        <f t="shared" si="6"/>
        <v>22</v>
      </c>
      <c r="B28" s="14" t="s">
        <v>21</v>
      </c>
      <c r="C28" s="20">
        <v>2517100</v>
      </c>
      <c r="D28" s="20">
        <v>2592900</v>
      </c>
      <c r="E28" s="20">
        <v>2592900</v>
      </c>
      <c r="F28" s="20"/>
      <c r="G28" s="20"/>
      <c r="H28" s="20"/>
      <c r="I28" s="20"/>
      <c r="J28" s="20"/>
      <c r="K28" s="20"/>
      <c r="L28" s="20"/>
      <c r="M28" s="20"/>
      <c r="N28" s="20"/>
      <c r="O28" s="3">
        <f t="shared" si="1"/>
        <v>2517100</v>
      </c>
      <c r="P28" s="3">
        <f t="shared" si="2"/>
        <v>2592900</v>
      </c>
      <c r="Q28" s="3">
        <f t="shared" si="3"/>
        <v>2592900</v>
      </c>
    </row>
    <row r="29" spans="1:17" ht="30" x14ac:dyDescent="0.25">
      <c r="A29" s="5">
        <f t="shared" si="6"/>
        <v>23</v>
      </c>
      <c r="B29" s="13" t="s">
        <v>22</v>
      </c>
      <c r="C29" s="20">
        <v>212400</v>
      </c>
      <c r="D29" s="20">
        <v>212400</v>
      </c>
      <c r="E29" s="20">
        <v>212400</v>
      </c>
      <c r="F29" s="20"/>
      <c r="G29" s="20"/>
      <c r="H29" s="20"/>
      <c r="I29" s="20"/>
      <c r="J29" s="20"/>
      <c r="K29" s="20"/>
      <c r="L29" s="20"/>
      <c r="M29" s="20"/>
      <c r="N29" s="20"/>
      <c r="O29" s="3">
        <f t="shared" si="1"/>
        <v>212400</v>
      </c>
      <c r="P29" s="3">
        <f t="shared" si="2"/>
        <v>212400</v>
      </c>
      <c r="Q29" s="3">
        <f t="shared" si="3"/>
        <v>212400</v>
      </c>
    </row>
    <row r="30" spans="1:17" ht="120" x14ac:dyDescent="0.25">
      <c r="A30" s="5">
        <f t="shared" si="6"/>
        <v>24</v>
      </c>
      <c r="B30" s="2" t="s">
        <v>23</v>
      </c>
      <c r="C30" s="20">
        <v>8371200.0000000009</v>
      </c>
      <c r="D30" s="20">
        <v>8499300</v>
      </c>
      <c r="E30" s="20">
        <v>8499300</v>
      </c>
      <c r="F30" s="20"/>
      <c r="G30" s="20"/>
      <c r="H30" s="20"/>
      <c r="I30" s="20"/>
      <c r="J30" s="20"/>
      <c r="K30" s="20"/>
      <c r="L30" s="20"/>
      <c r="M30" s="20"/>
      <c r="N30" s="20"/>
      <c r="O30" s="3">
        <f t="shared" si="1"/>
        <v>8371200.0000000009</v>
      </c>
      <c r="P30" s="3">
        <f t="shared" si="2"/>
        <v>8499300</v>
      </c>
      <c r="Q30" s="3">
        <f t="shared" si="3"/>
        <v>8499300</v>
      </c>
    </row>
    <row r="31" spans="1:17" ht="45" x14ac:dyDescent="0.25">
      <c r="A31" s="5">
        <f t="shared" si="6"/>
        <v>25</v>
      </c>
      <c r="B31" s="13" t="s">
        <v>24</v>
      </c>
      <c r="C31" s="20">
        <v>95751500</v>
      </c>
      <c r="D31" s="20">
        <v>96065300</v>
      </c>
      <c r="E31" s="20">
        <v>96065300</v>
      </c>
      <c r="F31" s="20"/>
      <c r="G31" s="20"/>
      <c r="H31" s="20"/>
      <c r="I31" s="20"/>
      <c r="J31" s="20"/>
      <c r="K31" s="20"/>
      <c r="L31" s="20"/>
      <c r="M31" s="20"/>
      <c r="N31" s="20"/>
      <c r="O31" s="3">
        <f t="shared" si="1"/>
        <v>95751500</v>
      </c>
      <c r="P31" s="3">
        <f t="shared" si="2"/>
        <v>96065300</v>
      </c>
      <c r="Q31" s="3">
        <f t="shared" si="3"/>
        <v>96065300</v>
      </c>
    </row>
    <row r="32" spans="1:17" ht="45" x14ac:dyDescent="0.25">
      <c r="A32" s="5">
        <f t="shared" si="6"/>
        <v>26</v>
      </c>
      <c r="B32" s="13" t="s">
        <v>43</v>
      </c>
      <c r="C32" s="20">
        <v>627370603.89999998</v>
      </c>
      <c r="D32" s="20">
        <v>0</v>
      </c>
      <c r="E32" s="20">
        <v>0</v>
      </c>
      <c r="F32" s="20"/>
      <c r="G32" s="20"/>
      <c r="H32" s="20"/>
      <c r="I32" s="20"/>
      <c r="J32" s="20"/>
      <c r="K32" s="20"/>
      <c r="L32" s="20"/>
      <c r="M32" s="20"/>
      <c r="N32" s="20"/>
      <c r="O32" s="3">
        <f t="shared" si="1"/>
        <v>627370603.89999998</v>
      </c>
      <c r="P32" s="3">
        <f t="shared" si="2"/>
        <v>0</v>
      </c>
      <c r="Q32" s="3">
        <f t="shared" si="3"/>
        <v>0</v>
      </c>
    </row>
    <row r="33" spans="1:17" x14ac:dyDescent="0.25">
      <c r="A33" s="5">
        <f t="shared" si="6"/>
        <v>27</v>
      </c>
      <c r="B33" s="13" t="s">
        <v>44</v>
      </c>
      <c r="C33" s="20">
        <v>3000000</v>
      </c>
      <c r="D33" s="20">
        <v>0</v>
      </c>
      <c r="E33" s="20">
        <v>0</v>
      </c>
      <c r="F33" s="20"/>
      <c r="G33" s="20"/>
      <c r="H33" s="20"/>
      <c r="I33" s="20"/>
      <c r="J33" s="20"/>
      <c r="K33" s="20"/>
      <c r="L33" s="20"/>
      <c r="M33" s="20"/>
      <c r="N33" s="20"/>
      <c r="O33" s="3">
        <f t="shared" si="1"/>
        <v>3000000</v>
      </c>
      <c r="P33" s="3">
        <f t="shared" si="2"/>
        <v>0</v>
      </c>
      <c r="Q33" s="3">
        <f t="shared" si="3"/>
        <v>0</v>
      </c>
    </row>
    <row r="34" spans="1:17" x14ac:dyDescent="0.25">
      <c r="A34" s="5">
        <f t="shared" si="6"/>
        <v>28</v>
      </c>
      <c r="B34" s="13" t="s">
        <v>45</v>
      </c>
      <c r="C34" s="20">
        <v>59293277.369999997</v>
      </c>
      <c r="D34" s="20">
        <v>0</v>
      </c>
      <c r="E34" s="20">
        <v>0</v>
      </c>
      <c r="F34" s="20"/>
      <c r="G34" s="20"/>
      <c r="H34" s="20"/>
      <c r="I34" s="20"/>
      <c r="J34" s="20"/>
      <c r="K34" s="20"/>
      <c r="L34" s="20"/>
      <c r="M34" s="20"/>
      <c r="N34" s="20"/>
      <c r="O34" s="3">
        <f t="shared" si="1"/>
        <v>59293277.369999997</v>
      </c>
      <c r="P34" s="3">
        <f t="shared" si="2"/>
        <v>0</v>
      </c>
      <c r="Q34" s="3">
        <f t="shared" si="3"/>
        <v>0</v>
      </c>
    </row>
    <row r="35" spans="1:17" ht="30" x14ac:dyDescent="0.25">
      <c r="A35" s="5">
        <f t="shared" si="6"/>
        <v>29</v>
      </c>
      <c r="B35" s="13" t="s">
        <v>46</v>
      </c>
      <c r="C35" s="20">
        <f>75195328.45-5130000-2960658</f>
        <v>67104670.450000003</v>
      </c>
      <c r="D35" s="20">
        <v>2480880.96</v>
      </c>
      <c r="E35" s="20">
        <v>0</v>
      </c>
      <c r="F35" s="20"/>
      <c r="G35" s="20"/>
      <c r="H35" s="20"/>
      <c r="I35" s="20"/>
      <c r="J35" s="20"/>
      <c r="K35" s="20"/>
      <c r="L35" s="20"/>
      <c r="M35" s="20"/>
      <c r="N35" s="20"/>
      <c r="O35" s="3">
        <f t="shared" si="1"/>
        <v>67104670.450000003</v>
      </c>
      <c r="P35" s="3">
        <f t="shared" si="2"/>
        <v>2480880.96</v>
      </c>
      <c r="Q35" s="3">
        <f t="shared" si="3"/>
        <v>0</v>
      </c>
    </row>
    <row r="36" spans="1:17" ht="45" x14ac:dyDescent="0.25">
      <c r="A36" s="5">
        <f t="shared" si="6"/>
        <v>30</v>
      </c>
      <c r="B36" s="13" t="s">
        <v>40</v>
      </c>
      <c r="C36" s="20">
        <v>0</v>
      </c>
      <c r="D36" s="20">
        <v>0</v>
      </c>
      <c r="E36" s="20">
        <v>6486560</v>
      </c>
      <c r="F36" s="20"/>
      <c r="G36" s="20"/>
      <c r="H36" s="20"/>
      <c r="I36" s="20"/>
      <c r="J36" s="20"/>
      <c r="K36" s="20"/>
      <c r="L36" s="20"/>
      <c r="M36" s="20"/>
      <c r="N36" s="20"/>
      <c r="O36" s="3">
        <f t="shared" si="1"/>
        <v>0</v>
      </c>
      <c r="P36" s="3">
        <f t="shared" si="2"/>
        <v>0</v>
      </c>
      <c r="Q36" s="3">
        <f t="shared" si="3"/>
        <v>6486560</v>
      </c>
    </row>
    <row r="37" spans="1:17" ht="30" x14ac:dyDescent="0.25">
      <c r="A37" s="5">
        <f t="shared" si="6"/>
        <v>31</v>
      </c>
      <c r="B37" s="2" t="s">
        <v>25</v>
      </c>
      <c r="C37" s="20">
        <v>3124900</v>
      </c>
      <c r="D37" s="20">
        <v>0</v>
      </c>
      <c r="E37" s="20">
        <v>0</v>
      </c>
      <c r="F37" s="20"/>
      <c r="G37" s="20"/>
      <c r="H37" s="20"/>
      <c r="I37" s="20"/>
      <c r="J37" s="20"/>
      <c r="K37" s="20"/>
      <c r="L37" s="20"/>
      <c r="M37" s="20"/>
      <c r="N37" s="20"/>
      <c r="O37" s="3">
        <f t="shared" si="1"/>
        <v>3124900</v>
      </c>
      <c r="P37" s="3">
        <f t="shared" si="2"/>
        <v>0</v>
      </c>
      <c r="Q37" s="3">
        <f t="shared" si="3"/>
        <v>0</v>
      </c>
    </row>
    <row r="38" spans="1:17" x14ac:dyDescent="0.25">
      <c r="A38" s="5">
        <f t="shared" si="6"/>
        <v>32</v>
      </c>
      <c r="B38" s="13" t="s">
        <v>49</v>
      </c>
      <c r="C38" s="20">
        <v>35304857.210000001</v>
      </c>
      <c r="D38" s="20">
        <v>33923806.270000003</v>
      </c>
      <c r="E38" s="20">
        <v>32571491.34</v>
      </c>
      <c r="F38" s="20"/>
      <c r="G38" s="20"/>
      <c r="H38" s="20"/>
      <c r="I38" s="20"/>
      <c r="J38" s="20"/>
      <c r="K38" s="20"/>
      <c r="L38" s="20"/>
      <c r="M38" s="20"/>
      <c r="N38" s="20"/>
      <c r="O38" s="3">
        <f t="shared" si="1"/>
        <v>35304857.210000001</v>
      </c>
      <c r="P38" s="3">
        <f t="shared" si="2"/>
        <v>33923806.270000003</v>
      </c>
      <c r="Q38" s="3">
        <f t="shared" si="3"/>
        <v>32571491.34</v>
      </c>
    </row>
    <row r="39" spans="1:17" ht="30" x14ac:dyDescent="0.25">
      <c r="A39" s="5">
        <f t="shared" si="6"/>
        <v>33</v>
      </c>
      <c r="B39" s="2" t="s">
        <v>26</v>
      </c>
      <c r="C39" s="20">
        <v>12738716.109999999</v>
      </c>
      <c r="D39" s="20">
        <v>12738716.110000001</v>
      </c>
      <c r="E39" s="20">
        <v>12738716.110000001</v>
      </c>
      <c r="F39" s="20"/>
      <c r="G39" s="20"/>
      <c r="H39" s="20"/>
      <c r="I39" s="20"/>
      <c r="J39" s="20"/>
      <c r="K39" s="20"/>
      <c r="L39" s="20"/>
      <c r="M39" s="20"/>
      <c r="N39" s="20"/>
      <c r="O39" s="3">
        <f t="shared" si="1"/>
        <v>12738716.109999999</v>
      </c>
      <c r="P39" s="3">
        <f t="shared" si="2"/>
        <v>12738716.110000001</v>
      </c>
      <c r="Q39" s="3">
        <f t="shared" si="3"/>
        <v>12738716.110000001</v>
      </c>
    </row>
    <row r="40" spans="1:17" ht="30" x14ac:dyDescent="0.25">
      <c r="A40" s="5">
        <f t="shared" si="6"/>
        <v>34</v>
      </c>
      <c r="B40" s="2" t="s">
        <v>27</v>
      </c>
      <c r="C40" s="20">
        <v>10196685</v>
      </c>
      <c r="D40" s="20">
        <v>0</v>
      </c>
      <c r="E40" s="20">
        <v>0</v>
      </c>
      <c r="F40" s="20"/>
      <c r="G40" s="20"/>
      <c r="H40" s="20"/>
      <c r="I40" s="20"/>
      <c r="J40" s="20"/>
      <c r="K40" s="20"/>
      <c r="L40" s="20"/>
      <c r="M40" s="20"/>
      <c r="N40" s="20"/>
      <c r="O40" s="3">
        <f t="shared" si="1"/>
        <v>10196685</v>
      </c>
      <c r="P40" s="3">
        <f t="shared" si="2"/>
        <v>0</v>
      </c>
      <c r="Q40" s="3">
        <f t="shared" si="3"/>
        <v>0</v>
      </c>
    </row>
    <row r="41" spans="1:17" ht="30" x14ac:dyDescent="0.25">
      <c r="A41" s="5">
        <f t="shared" si="6"/>
        <v>35</v>
      </c>
      <c r="B41" s="2" t="s">
        <v>47</v>
      </c>
      <c r="C41" s="20">
        <v>510940.18999999994</v>
      </c>
      <c r="D41" s="20">
        <v>0</v>
      </c>
      <c r="E41" s="20">
        <v>0</v>
      </c>
      <c r="F41" s="20"/>
      <c r="G41" s="20"/>
      <c r="H41" s="20"/>
      <c r="I41" s="20"/>
      <c r="J41" s="20"/>
      <c r="K41" s="20"/>
      <c r="L41" s="20"/>
      <c r="M41" s="20"/>
      <c r="N41" s="20"/>
      <c r="O41" s="3">
        <f t="shared" si="1"/>
        <v>510940.18999999994</v>
      </c>
      <c r="P41" s="3">
        <f t="shared" si="2"/>
        <v>0</v>
      </c>
      <c r="Q41" s="3">
        <f t="shared" si="3"/>
        <v>0</v>
      </c>
    </row>
    <row r="42" spans="1:17" ht="45" x14ac:dyDescent="0.25">
      <c r="A42" s="5">
        <f t="shared" si="6"/>
        <v>36</v>
      </c>
      <c r="B42" s="13" t="s">
        <v>28</v>
      </c>
      <c r="C42" s="20">
        <v>12478733</v>
      </c>
      <c r="D42" s="20">
        <v>11886594</v>
      </c>
      <c r="E42" s="20">
        <v>0</v>
      </c>
      <c r="F42" s="20"/>
      <c r="G42" s="20"/>
      <c r="H42" s="20"/>
      <c r="I42" s="20"/>
      <c r="J42" s="20"/>
      <c r="K42" s="20"/>
      <c r="L42" s="20"/>
      <c r="M42" s="20"/>
      <c r="N42" s="20"/>
      <c r="O42" s="3">
        <f t="shared" si="1"/>
        <v>12478733</v>
      </c>
      <c r="P42" s="3">
        <f t="shared" si="2"/>
        <v>11886594</v>
      </c>
      <c r="Q42" s="3">
        <f t="shared" si="3"/>
        <v>0</v>
      </c>
    </row>
    <row r="43" spans="1:17" x14ac:dyDescent="0.25">
      <c r="A43" s="5">
        <f t="shared" si="6"/>
        <v>37</v>
      </c>
      <c r="B43" s="13" t="s">
        <v>29</v>
      </c>
      <c r="C43" s="20">
        <v>9000000</v>
      </c>
      <c r="D43" s="20">
        <v>0</v>
      </c>
      <c r="E43" s="20">
        <v>0</v>
      </c>
      <c r="F43" s="20"/>
      <c r="G43" s="20"/>
      <c r="H43" s="20"/>
      <c r="I43" s="20"/>
      <c r="J43" s="20"/>
      <c r="K43" s="20"/>
      <c r="L43" s="20"/>
      <c r="M43" s="20"/>
      <c r="N43" s="20"/>
      <c r="O43" s="3">
        <f t="shared" si="1"/>
        <v>9000000</v>
      </c>
      <c r="P43" s="3">
        <f t="shared" si="2"/>
        <v>0</v>
      </c>
      <c r="Q43" s="3">
        <f t="shared" si="3"/>
        <v>0</v>
      </c>
    </row>
    <row r="44" spans="1:17" x14ac:dyDescent="0.25">
      <c r="A44" s="5">
        <f t="shared" si="6"/>
        <v>38</v>
      </c>
      <c r="B44" s="13" t="s">
        <v>38</v>
      </c>
      <c r="C44" s="20">
        <v>16934934.649999999</v>
      </c>
      <c r="D44" s="20">
        <v>0</v>
      </c>
      <c r="E44" s="20">
        <v>0</v>
      </c>
      <c r="F44" s="20"/>
      <c r="G44" s="20"/>
      <c r="H44" s="20"/>
      <c r="I44" s="20"/>
      <c r="J44" s="20"/>
      <c r="K44" s="20"/>
      <c r="L44" s="20"/>
      <c r="M44" s="20"/>
      <c r="N44" s="20"/>
      <c r="O44" s="3">
        <f t="shared" si="1"/>
        <v>16934934.649999999</v>
      </c>
      <c r="P44" s="3">
        <f t="shared" si="2"/>
        <v>0</v>
      </c>
      <c r="Q44" s="3">
        <f t="shared" si="3"/>
        <v>0</v>
      </c>
    </row>
    <row r="45" spans="1:17" ht="30" x14ac:dyDescent="0.25">
      <c r="A45" s="5">
        <f t="shared" si="6"/>
        <v>39</v>
      </c>
      <c r="B45" s="7" t="s">
        <v>48</v>
      </c>
      <c r="C45" s="20">
        <v>0</v>
      </c>
      <c r="D45" s="20">
        <v>1632710</v>
      </c>
      <c r="E45" s="20">
        <v>0</v>
      </c>
      <c r="F45" s="20"/>
      <c r="G45" s="20"/>
      <c r="H45" s="20"/>
      <c r="I45" s="20"/>
      <c r="J45" s="20"/>
      <c r="K45" s="20"/>
      <c r="L45" s="20"/>
      <c r="M45" s="20"/>
      <c r="N45" s="20"/>
      <c r="O45" s="3">
        <f t="shared" si="1"/>
        <v>0</v>
      </c>
      <c r="P45" s="3">
        <f t="shared" si="2"/>
        <v>1632710</v>
      </c>
      <c r="Q45" s="3">
        <f t="shared" si="3"/>
        <v>0</v>
      </c>
    </row>
    <row r="46" spans="1:17" ht="30" x14ac:dyDescent="0.25">
      <c r="A46" s="5">
        <f t="shared" si="6"/>
        <v>40</v>
      </c>
      <c r="B46" s="7" t="s">
        <v>51</v>
      </c>
      <c r="C46" s="20">
        <v>5170368</v>
      </c>
      <c r="D46" s="20">
        <v>0</v>
      </c>
      <c r="E46" s="20">
        <v>0</v>
      </c>
      <c r="F46" s="20"/>
      <c r="G46" s="20"/>
      <c r="H46" s="20"/>
      <c r="I46" s="20"/>
      <c r="J46" s="20"/>
      <c r="K46" s="20"/>
      <c r="L46" s="20"/>
      <c r="M46" s="20"/>
      <c r="N46" s="20"/>
      <c r="O46" s="3">
        <f t="shared" si="1"/>
        <v>5170368</v>
      </c>
      <c r="P46" s="3">
        <f t="shared" si="2"/>
        <v>0</v>
      </c>
      <c r="Q46" s="3">
        <f t="shared" si="3"/>
        <v>0</v>
      </c>
    </row>
    <row r="47" spans="1:17" ht="45" x14ac:dyDescent="0.25">
      <c r="A47" s="5">
        <f t="shared" si="6"/>
        <v>41</v>
      </c>
      <c r="B47" s="7" t="s">
        <v>30</v>
      </c>
      <c r="C47" s="20">
        <v>85788200</v>
      </c>
      <c r="D47" s="20">
        <v>82626100</v>
      </c>
      <c r="E47" s="20">
        <v>79520800</v>
      </c>
      <c r="F47" s="20"/>
      <c r="G47" s="20"/>
      <c r="H47" s="20"/>
      <c r="I47" s="20"/>
      <c r="J47" s="20"/>
      <c r="K47" s="20"/>
      <c r="L47" s="20"/>
      <c r="M47" s="20"/>
      <c r="N47" s="20"/>
      <c r="O47" s="3">
        <f t="shared" si="1"/>
        <v>85788200</v>
      </c>
      <c r="P47" s="3">
        <f t="shared" si="2"/>
        <v>82626100</v>
      </c>
      <c r="Q47" s="3">
        <f t="shared" si="3"/>
        <v>79520800</v>
      </c>
    </row>
    <row r="48" spans="1:17" ht="30" x14ac:dyDescent="0.25">
      <c r="A48" s="5">
        <f t="shared" si="6"/>
        <v>42</v>
      </c>
      <c r="B48" s="7" t="s">
        <v>39</v>
      </c>
      <c r="C48" s="20">
        <v>1400000</v>
      </c>
      <c r="D48" s="20">
        <v>0</v>
      </c>
      <c r="E48" s="20">
        <v>0</v>
      </c>
      <c r="F48" s="20"/>
      <c r="G48" s="20"/>
      <c r="H48" s="20"/>
      <c r="I48" s="20"/>
      <c r="J48" s="20"/>
      <c r="K48" s="20"/>
      <c r="L48" s="20"/>
      <c r="M48" s="20"/>
      <c r="N48" s="20"/>
      <c r="O48" s="3">
        <f t="shared" si="1"/>
        <v>1400000</v>
      </c>
      <c r="P48" s="3">
        <f t="shared" si="2"/>
        <v>0</v>
      </c>
      <c r="Q48" s="3">
        <f t="shared" si="3"/>
        <v>0</v>
      </c>
    </row>
    <row r="49" spans="1:17" ht="45" x14ac:dyDescent="0.25">
      <c r="A49" s="5">
        <f t="shared" si="6"/>
        <v>43</v>
      </c>
      <c r="B49" s="2" t="s">
        <v>31</v>
      </c>
      <c r="C49" s="20">
        <v>56328400</v>
      </c>
      <c r="D49" s="20">
        <v>56328400</v>
      </c>
      <c r="E49" s="20">
        <v>56328400</v>
      </c>
      <c r="F49" s="20"/>
      <c r="G49" s="20"/>
      <c r="H49" s="20"/>
      <c r="I49" s="20"/>
      <c r="J49" s="20"/>
      <c r="K49" s="20"/>
      <c r="L49" s="20"/>
      <c r="M49" s="20"/>
      <c r="N49" s="20"/>
      <c r="O49" s="3">
        <f t="shared" si="1"/>
        <v>56328400</v>
      </c>
      <c r="P49" s="3">
        <f t="shared" si="2"/>
        <v>56328400</v>
      </c>
      <c r="Q49" s="3">
        <f t="shared" si="3"/>
        <v>56328400</v>
      </c>
    </row>
    <row r="50" spans="1:17" ht="45" x14ac:dyDescent="0.25">
      <c r="A50" s="5">
        <f t="shared" si="6"/>
        <v>44</v>
      </c>
      <c r="B50" s="13" t="s">
        <v>33</v>
      </c>
      <c r="C50" s="20">
        <v>4475533.7</v>
      </c>
      <c r="D50" s="20">
        <v>5411059.5</v>
      </c>
      <c r="E50" s="20">
        <v>5411059.5</v>
      </c>
      <c r="F50" s="20"/>
      <c r="G50" s="20"/>
      <c r="H50" s="20"/>
      <c r="I50" s="20"/>
      <c r="J50" s="20"/>
      <c r="K50" s="20"/>
      <c r="L50" s="20"/>
      <c r="M50" s="20"/>
      <c r="N50" s="20"/>
      <c r="O50" s="3">
        <f t="shared" si="1"/>
        <v>4475533.7</v>
      </c>
      <c r="P50" s="3">
        <f t="shared" si="2"/>
        <v>5411059.5</v>
      </c>
      <c r="Q50" s="3">
        <f t="shared" si="3"/>
        <v>5411059.5</v>
      </c>
    </row>
    <row r="51" spans="1:17" ht="30" x14ac:dyDescent="0.25">
      <c r="A51" s="5">
        <f t="shared" si="6"/>
        <v>45</v>
      </c>
      <c r="B51" s="13" t="s">
        <v>50</v>
      </c>
      <c r="C51" s="20">
        <v>2163324.6</v>
      </c>
      <c r="D51" s="20">
        <v>0</v>
      </c>
      <c r="E51" s="20">
        <v>0</v>
      </c>
      <c r="F51" s="20"/>
      <c r="G51" s="20"/>
      <c r="H51" s="20"/>
      <c r="I51" s="20"/>
      <c r="J51" s="20"/>
      <c r="K51" s="20"/>
      <c r="L51" s="20"/>
      <c r="M51" s="20"/>
      <c r="N51" s="20"/>
      <c r="O51" s="3">
        <f t="shared" si="1"/>
        <v>2163324.6</v>
      </c>
      <c r="P51" s="3">
        <f t="shared" si="2"/>
        <v>0</v>
      </c>
      <c r="Q51" s="3">
        <f t="shared" si="3"/>
        <v>0</v>
      </c>
    </row>
    <row r="52" spans="1:17" x14ac:dyDescent="0.25">
      <c r="A52" s="5"/>
      <c r="B52" s="1" t="s">
        <v>2</v>
      </c>
      <c r="C52" s="21">
        <f>SUM(C7:C51)</f>
        <v>4087960974.1999998</v>
      </c>
      <c r="D52" s="21">
        <f t="shared" ref="D52:N52" si="7">SUM(D7:D51)</f>
        <v>3191052880.4100003</v>
      </c>
      <c r="E52" s="21">
        <f t="shared" si="7"/>
        <v>3306095081.5200005</v>
      </c>
      <c r="F52" s="21">
        <f t="shared" si="7"/>
        <v>6014000</v>
      </c>
      <c r="G52" s="21">
        <f t="shared" si="7"/>
        <v>0</v>
      </c>
      <c r="H52" s="21">
        <f t="shared" si="7"/>
        <v>0</v>
      </c>
      <c r="I52" s="21">
        <f t="shared" si="7"/>
        <v>8728600</v>
      </c>
      <c r="J52" s="21">
        <f t="shared" si="7"/>
        <v>0</v>
      </c>
      <c r="K52" s="21">
        <f t="shared" si="7"/>
        <v>0</v>
      </c>
      <c r="L52" s="21">
        <f t="shared" si="7"/>
        <v>0</v>
      </c>
      <c r="M52" s="21">
        <f t="shared" si="7"/>
        <v>0</v>
      </c>
      <c r="N52" s="21">
        <f t="shared" si="7"/>
        <v>0</v>
      </c>
      <c r="O52" s="4">
        <f>SUM(O7:O51)</f>
        <v>4102703574.1999998</v>
      </c>
      <c r="P52" s="4">
        <f t="shared" ref="P52:Q52" si="8">SUM(P7:P51)</f>
        <v>3191052880.4100003</v>
      </c>
      <c r="Q52" s="4">
        <f t="shared" si="8"/>
        <v>3306095081.5200005</v>
      </c>
    </row>
    <row r="53" spans="1:17" x14ac:dyDescent="0.25">
      <c r="B53" s="17"/>
      <c r="O53" s="11"/>
      <c r="P53" s="11"/>
      <c r="Q53" s="11"/>
    </row>
    <row r="54" spans="1:17" x14ac:dyDescent="0.25">
      <c r="O54" s="11"/>
      <c r="P54" s="11"/>
      <c r="Q54" s="11"/>
    </row>
    <row r="55" spans="1:17" x14ac:dyDescent="0.25">
      <c r="O55" s="11"/>
      <c r="P55" s="11"/>
      <c r="Q55" s="11"/>
    </row>
  </sheetData>
  <autoFilter ref="A6:Q53"/>
  <mergeCells count="5">
    <mergeCell ref="A3:Q3"/>
    <mergeCell ref="C5:E5"/>
    <mergeCell ref="F5:H5"/>
    <mergeCell ref="I5:K5"/>
    <mergeCell ref="L5:N5"/>
  </mergeCells>
  <pageMargins left="1.1023622047244095" right="0.39370078740157483" top="0.74803149606299213" bottom="0.74803149606299213" header="0.31496062992125984" footer="0.31496062992125984"/>
  <pageSetup paperSize="9" scale="60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2025-06-27T10:12:07Z</dcterms:modified>
</cp:coreProperties>
</file>